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5" sheetId="1" r:id="rId4"/>
  </sheets>
  <definedNames/>
  <calcPr/>
</workbook>
</file>

<file path=xl/sharedStrings.xml><?xml version="1.0" encoding="utf-8"?>
<sst xmlns="http://schemas.openxmlformats.org/spreadsheetml/2006/main" count="119" uniqueCount="49">
  <si>
    <t>Capitolo e paragrafo</t>
  </si>
  <si>
    <t>Capitolo 3, paragrafo 3.4.2</t>
  </si>
  <si>
    <t>Numero tabella</t>
  </si>
  <si>
    <t>Tabella 3.14</t>
  </si>
  <si>
    <t>Didascalia tabella</t>
  </si>
  <si>
    <t>Dati medi aziendali della filiera frutticola della Città metropolitana di Roma</t>
  </si>
  <si>
    <t>Anno/anni di riferimento o serie storica</t>
  </si>
  <si>
    <t>2008-2010; 2017-2019</t>
  </si>
  <si>
    <t>Fonte</t>
  </si>
  <si>
    <t>Elaborazioni CURSA su dati RICA</t>
  </si>
  <si>
    <t>Dati medi aziendali</t>
  </si>
  <si>
    <t>Superficie agricola utilizzata - SAU (ha)</t>
  </si>
  <si>
    <t>Produzione lorda vendibile - PLV (euro)</t>
  </si>
  <si>
    <t>Unità lavorative - UL (n)</t>
  </si>
  <si>
    <t>Valore aggiunto - VA (euro)</t>
  </si>
  <si>
    <t>Aiuti EU (euro)</t>
  </si>
  <si>
    <t>PLV/SAU (euro/ha)</t>
  </si>
  <si>
    <t>UL/SAU (n/ha)</t>
  </si>
  <si>
    <t>VA/SAU (euro/ha)</t>
  </si>
  <si>
    <t>Aiuti EU/SAU (euro/ha)</t>
  </si>
  <si>
    <t>Tabella 3.15</t>
  </si>
  <si>
    <t>Indicatori strutturali della filiera frutticola della Città metropolitana di Roma</t>
  </si>
  <si>
    <t>Indicatori strutturali</t>
  </si>
  <si>
    <t>Variazione %</t>
  </si>
  <si>
    <t>Superficie agricola utilizzata CM - SAU (ha)</t>
  </si>
  <si>
    <t>Produzione lorda vendibile CM - PLV (euro)</t>
  </si>
  <si>
    <t>Unità lavorative CM - UL (n)</t>
  </si>
  <si>
    <t>Valore aggiunto CM - VA (euro)</t>
  </si>
  <si>
    <t>Produttività del lavoro (euro)</t>
  </si>
  <si>
    <t>Produttività della terra (euro)</t>
  </si>
  <si>
    <t>Incidenza della PAC (%)</t>
  </si>
  <si>
    <t>Grafico 3.36</t>
  </si>
  <si>
    <t>SAU per la produzione di frutta della Città metropolitana di Roma</t>
  </si>
  <si>
    <t>2010; 2020</t>
  </si>
  <si>
    <t>Elaborazioni CURSA su dati Istat</t>
  </si>
  <si>
    <t>Grafico 3.37</t>
  </si>
  <si>
    <t>Stima PLV della filiera frutticola della Città metropolitana di Roma</t>
  </si>
  <si>
    <t>Grafico 3.38</t>
  </si>
  <si>
    <t>Stima UL della filiera frutticola della Città metropolitana di Roma</t>
  </si>
  <si>
    <t>Grafico 3.39</t>
  </si>
  <si>
    <t>Stima VA della filiera frutticola della Città metropolitana di Roma</t>
  </si>
  <si>
    <t>Grafico 3.40</t>
  </si>
  <si>
    <t>Stima produttività del lavoro della filiera frutticola della Città metropolitana di Roma</t>
  </si>
  <si>
    <t>Grafico 3.41</t>
  </si>
  <si>
    <t>Stima produttività della terra della filiera frutticola della Città metropolitana di Roma</t>
  </si>
  <si>
    <t>Grafico 3.42</t>
  </si>
  <si>
    <t>Stima dell'incidenza della PAC sulla PLV della filiera frutticola dell'Area metropolitana di Roma</t>
  </si>
  <si>
    <t>Grafico 3.43</t>
  </si>
  <si>
    <t>Veriazione % dei dati strutturali della filiera frutticola della Città metropolitana di Roma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</si>
</sst>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sz val="11.0"/>
      <color theme="1"/>
      <name val="Calibri"/>
    </font>
    <font>
      <b/>
      <sz val="11.0"/>
      <color theme="1"/>
      <name val="Calibri"/>
    </font>
    <font/>
    <font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1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1" fillId="3" fontId="2" numFmtId="0" xfId="0" applyAlignment="1" applyBorder="1" applyFill="1" applyFont="1">
      <alignment horizontal="center" readingOrder="0"/>
    </xf>
    <xf borderId="2" fillId="0" fontId="3" numFmtId="0" xfId="0" applyBorder="1" applyFont="1"/>
    <xf borderId="3" fillId="3" fontId="2" numFmtId="0" xfId="0" applyAlignment="1" applyBorder="1" applyFont="1">
      <alignment horizontal="center" readingOrder="0"/>
    </xf>
    <xf borderId="0" fillId="0" fontId="1" numFmtId="0" xfId="0" applyFont="1"/>
    <xf borderId="3" fillId="3" fontId="2" numFmtId="0" xfId="0" applyAlignment="1" applyBorder="1" applyFont="1">
      <alignment readingOrder="0"/>
    </xf>
    <xf borderId="4" fillId="0" fontId="4" numFmtId="4" xfId="0" applyAlignment="1" applyBorder="1" applyFont="1" applyNumberFormat="1">
      <alignment horizontal="right" readingOrder="0"/>
    </xf>
    <xf borderId="5" fillId="0" fontId="1" numFmtId="4" xfId="0" applyBorder="1" applyFont="1" applyNumberFormat="1"/>
    <xf borderId="0" fillId="0" fontId="5" numFmtId="10" xfId="0" applyFont="1" applyNumberFormat="1"/>
    <xf borderId="6" fillId="0" fontId="4" numFmtId="4" xfId="0" applyAlignment="1" applyBorder="1" applyFont="1" applyNumberFormat="1">
      <alignment horizontal="right" readingOrder="0"/>
    </xf>
    <xf borderId="7" fillId="0" fontId="4" numFmtId="4" xfId="0" applyAlignment="1" applyBorder="1" applyFont="1" applyNumberFormat="1">
      <alignment horizontal="right"/>
    </xf>
    <xf borderId="8" fillId="0" fontId="1" numFmtId="0" xfId="0" applyBorder="1" applyFont="1"/>
    <xf borderId="6" fillId="0" fontId="1" numFmtId="0" xfId="0" applyBorder="1" applyFont="1"/>
    <xf borderId="7" fillId="0" fontId="1" numFmtId="0" xfId="0" applyBorder="1" applyFont="1"/>
    <xf borderId="0" fillId="0" fontId="1" numFmtId="0" xfId="0" applyAlignment="1" applyFont="1">
      <alignment readingOrder="0"/>
    </xf>
    <xf borderId="9" fillId="0" fontId="4" numFmtId="4" xfId="0" applyAlignment="1" applyBorder="1" applyFont="1" applyNumberFormat="1">
      <alignment horizontal="right" readingOrder="0"/>
    </xf>
    <xf borderId="10" fillId="0" fontId="4" numFmtId="4" xfId="0" applyAlignment="1" applyBorder="1" applyFont="1" applyNumberFormat="1">
      <alignment horizontal="right"/>
    </xf>
    <xf borderId="11" fillId="0" fontId="3" numFmtId="0" xfId="0" applyBorder="1" applyFont="1"/>
    <xf borderId="12" fillId="3" fontId="2" numFmtId="0" xfId="0" applyAlignment="1" applyBorder="1" applyFont="1">
      <alignment horizontal="center" readingOrder="0"/>
    </xf>
    <xf borderId="12" fillId="3" fontId="2" numFmtId="0" xfId="0" applyAlignment="1" applyBorder="1" applyFont="1">
      <alignment horizontal="right" readingOrder="0"/>
    </xf>
    <xf borderId="1" fillId="3" fontId="2" numFmtId="0" xfId="0" applyAlignment="1" applyBorder="1" applyFont="1">
      <alignment readingOrder="0"/>
    </xf>
    <xf borderId="4" fillId="0" fontId="4" numFmtId="3" xfId="0" applyAlignment="1" applyBorder="1" applyFont="1" applyNumberFormat="1">
      <alignment horizontal="right" readingOrder="0"/>
    </xf>
    <xf borderId="13" fillId="0" fontId="4" numFmtId="3" xfId="0" applyAlignment="1" applyBorder="1" applyFont="1" applyNumberFormat="1">
      <alignment horizontal="right" readingOrder="0"/>
    </xf>
    <xf borderId="5" fillId="0" fontId="1" numFmtId="10" xfId="0" applyBorder="1" applyFont="1" applyNumberFormat="1"/>
    <xf borderId="6" fillId="0" fontId="4" numFmtId="4" xfId="0" applyAlignment="1" applyBorder="1" applyFont="1" applyNumberFormat="1">
      <alignment horizontal="right"/>
    </xf>
    <xf borderId="14" fillId="0" fontId="4" numFmtId="4" xfId="0" applyAlignment="1" applyBorder="1" applyFont="1" applyNumberFormat="1">
      <alignment horizontal="right"/>
    </xf>
    <xf borderId="7" fillId="0" fontId="1" numFmtId="10" xfId="0" applyBorder="1" applyFont="1" applyNumberFormat="1"/>
    <xf borderId="3" fillId="3" fontId="2" numFmtId="0" xfId="0" applyBorder="1" applyFont="1"/>
    <xf borderId="15" fillId="0" fontId="4" numFmtId="4" xfId="0" applyAlignment="1" applyBorder="1" applyFont="1" applyNumberFormat="1">
      <alignment horizontal="right"/>
    </xf>
    <xf borderId="16" fillId="0" fontId="4" numFmtId="10" xfId="0" applyAlignment="1" applyBorder="1" applyFont="1" applyNumberFormat="1">
      <alignment horizontal="right"/>
    </xf>
    <xf borderId="17" fillId="0" fontId="4" numFmtId="10" xfId="0" applyAlignment="1" applyBorder="1" applyFont="1" applyNumberFormat="1">
      <alignment horizontal="right"/>
    </xf>
    <xf borderId="10" fillId="0" fontId="1" numFmtId="10" xfId="0" applyBorder="1" applyFont="1" applyNumberFormat="1"/>
    <xf borderId="0" fillId="0" fontId="1" numFmtId="0" xfId="0" applyAlignment="1" applyFont="1">
      <alignment readingOrder="0" shrinkToFit="0" vertical="bottom" wrapText="1"/>
    </xf>
    <xf borderId="0" fillId="0" fontId="5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Foglio5!$C$29</c:f>
              <c:numCache/>
            </c:numRef>
          </c:val>
        </c:ser>
        <c:ser>
          <c:idx val="1"/>
          <c:order val="1"/>
          <c:tx>
            <c:v>2020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Foglio5!$D$29</c:f>
              <c:numCache/>
            </c:numRef>
          </c:val>
        </c:ser>
        <c:axId val="1781899695"/>
        <c:axId val="497652566"/>
      </c:barChart>
      <c:catAx>
        <c:axId val="17818996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97652566"/>
      </c:catAx>
      <c:valAx>
        <c:axId val="49765256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ha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781899695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</c:dPt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Foglio5!$C$30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Foglio5!$D$30</c:f>
              <c:numCache/>
            </c:numRef>
          </c:val>
        </c:ser>
        <c:axId val="1539190355"/>
        <c:axId val="842550465"/>
      </c:barChart>
      <c:catAx>
        <c:axId val="15391903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42550465"/>
      </c:catAx>
      <c:valAx>
        <c:axId val="84255046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539190355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Foglio5!$C$31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Foglio5!$D$31</c:f>
              <c:numCache/>
            </c:numRef>
          </c:val>
        </c:ser>
        <c:axId val="1657118231"/>
        <c:axId val="1764346034"/>
      </c:barChart>
      <c:catAx>
        <c:axId val="16571182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64346034"/>
      </c:catAx>
      <c:valAx>
        <c:axId val="176434603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UL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657118231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Foglio5!$C$32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Foglio5!$D$32</c:f>
              <c:numCache/>
            </c:numRef>
          </c:val>
        </c:ser>
        <c:axId val="1229612447"/>
        <c:axId val="1511653008"/>
      </c:barChart>
      <c:catAx>
        <c:axId val="12296124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11653008"/>
      </c:catAx>
      <c:valAx>
        <c:axId val="15116530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229612447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Foglio5!$C$33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Foglio5!$D$33</c:f>
              <c:numCache/>
            </c:numRef>
          </c:val>
        </c:ser>
        <c:axId val="595162825"/>
        <c:axId val="1533541127"/>
      </c:barChart>
      <c:catAx>
        <c:axId val="5951628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33541127"/>
      </c:catAx>
      <c:valAx>
        <c:axId val="153354112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595162825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Foglio5!$C$34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Foglio5!$D$34</c:f>
              <c:numCache/>
            </c:numRef>
          </c:val>
        </c:ser>
        <c:axId val="1248184746"/>
        <c:axId val="1966693222"/>
      </c:barChart>
      <c:catAx>
        <c:axId val="124818474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66693222"/>
      </c:catAx>
      <c:valAx>
        <c:axId val="196669322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248184746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Foglio5!$B$29:$B$35</c:f>
            </c:strRef>
          </c:cat>
          <c:val>
            <c:numRef>
              <c:f>Foglio5!$E$29:$E$35</c:f>
              <c:numCache/>
            </c:numRef>
          </c:val>
        </c:ser>
        <c:axId val="394074935"/>
        <c:axId val="1739326569"/>
      </c:barChart>
      <c:catAx>
        <c:axId val="394074935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739326569"/>
      </c:catAx>
      <c:valAx>
        <c:axId val="173932656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394074935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Foglio5!$C$35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Foglio5!$D$35</c:f>
              <c:numCache/>
            </c:numRef>
          </c:val>
        </c:ser>
        <c:axId val="421928474"/>
        <c:axId val="657802142"/>
      </c:barChart>
      <c:catAx>
        <c:axId val="4219284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57802142"/>
      </c:catAx>
      <c:valAx>
        <c:axId val="65780214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2192847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28575</xdr:colOff>
      <xdr:row>41</xdr:row>
      <xdr:rowOff>180975</xdr:rowOff>
    </xdr:from>
    <xdr:ext cx="4610100" cy="28479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28575</xdr:colOff>
      <xdr:row>64</xdr:row>
      <xdr:rowOff>66675</xdr:rowOff>
    </xdr:from>
    <xdr:ext cx="4610100" cy="2847975"/>
    <xdr:graphicFrame>
      <xdr:nvGraphicFramePr>
        <xdr:cNvPr id="2" name="Chart 2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28575</xdr:colOff>
      <xdr:row>87</xdr:row>
      <xdr:rowOff>66675</xdr:rowOff>
    </xdr:from>
    <xdr:ext cx="4610100" cy="2847975"/>
    <xdr:graphicFrame>
      <xdr:nvGraphicFramePr>
        <xdr:cNvPr id="3" name="Chart 3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</xdr:col>
      <xdr:colOff>28575</xdr:colOff>
      <xdr:row>110</xdr:row>
      <xdr:rowOff>66675</xdr:rowOff>
    </xdr:from>
    <xdr:ext cx="4610100" cy="2847975"/>
    <xdr:graphicFrame>
      <xdr:nvGraphicFramePr>
        <xdr:cNvPr id="4" name="Chart 4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</xdr:col>
      <xdr:colOff>28575</xdr:colOff>
      <xdr:row>133</xdr:row>
      <xdr:rowOff>66675</xdr:rowOff>
    </xdr:from>
    <xdr:ext cx="4610100" cy="2847975"/>
    <xdr:graphicFrame>
      <xdr:nvGraphicFramePr>
        <xdr:cNvPr id="5" name="Chart 5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</xdr:col>
      <xdr:colOff>28575</xdr:colOff>
      <xdr:row>156</xdr:row>
      <xdr:rowOff>66675</xdr:rowOff>
    </xdr:from>
    <xdr:ext cx="4610100" cy="2847975"/>
    <xdr:graphicFrame>
      <xdr:nvGraphicFramePr>
        <xdr:cNvPr id="6" name="Chart 6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</xdr:col>
      <xdr:colOff>28575</xdr:colOff>
      <xdr:row>200</xdr:row>
      <xdr:rowOff>38100</xdr:rowOff>
    </xdr:from>
    <xdr:ext cx="4933950" cy="3076575"/>
    <xdr:graphicFrame>
      <xdr:nvGraphicFramePr>
        <xdr:cNvPr id="7" name="Chart 7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0</xdr:col>
      <xdr:colOff>2286000</xdr:colOff>
      <xdr:row>178</xdr:row>
      <xdr:rowOff>57150</xdr:rowOff>
    </xdr:from>
    <xdr:ext cx="4552950" cy="2847975"/>
    <xdr:graphicFrame>
      <xdr:nvGraphicFramePr>
        <xdr:cNvPr id="8" name="Chart 8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  <col customWidth="1" min="2" max="2" width="41.14"/>
  </cols>
  <sheetData>
    <row r="1">
      <c r="A1" s="1" t="s">
        <v>0</v>
      </c>
      <c r="B1" s="2" t="s">
        <v>1</v>
      </c>
    </row>
    <row r="2">
      <c r="A2" s="1" t="s">
        <v>2</v>
      </c>
      <c r="B2" s="2" t="s">
        <v>3</v>
      </c>
    </row>
    <row r="3">
      <c r="A3" s="1" t="s">
        <v>4</v>
      </c>
      <c r="B3" s="3" t="s">
        <v>5</v>
      </c>
    </row>
    <row r="4">
      <c r="A4" s="1" t="s">
        <v>6</v>
      </c>
      <c r="B4" s="4" t="s">
        <v>7</v>
      </c>
    </row>
    <row r="5">
      <c r="A5" s="1" t="s">
        <v>8</v>
      </c>
      <c r="B5" s="4" t="s">
        <v>9</v>
      </c>
    </row>
    <row r="7">
      <c r="C7" s="5" t="s">
        <v>10</v>
      </c>
      <c r="D7" s="6"/>
    </row>
    <row r="8">
      <c r="C8" s="7">
        <v>2010.0</v>
      </c>
      <c r="D8" s="7">
        <v>2020.0</v>
      </c>
      <c r="E8" s="8"/>
    </row>
    <row r="9">
      <c r="B9" s="9" t="s">
        <v>11</v>
      </c>
      <c r="C9" s="10">
        <v>8.633333</v>
      </c>
      <c r="D9" s="11">
        <v>7.50888888888889</v>
      </c>
      <c r="E9" s="8"/>
      <c r="F9" s="12">
        <f t="shared" ref="F9:F13" si="1">(D9-C9)/C9</f>
        <v>-0.1302444967</v>
      </c>
    </row>
    <row r="10">
      <c r="B10" s="9" t="s">
        <v>12</v>
      </c>
      <c r="C10" s="13">
        <v>36410.67</v>
      </c>
      <c r="D10" s="14">
        <v>65580.2777777778</v>
      </c>
      <c r="E10" s="8"/>
      <c r="F10" s="12">
        <f t="shared" si="1"/>
        <v>0.8011280149</v>
      </c>
    </row>
    <row r="11">
      <c r="B11" s="9" t="s">
        <v>13</v>
      </c>
      <c r="C11" s="13">
        <v>0.76</v>
      </c>
      <c r="D11" s="14">
        <v>1.71055555555556</v>
      </c>
      <c r="E11" s="8"/>
      <c r="F11" s="12">
        <f t="shared" si="1"/>
        <v>1.250730994</v>
      </c>
    </row>
    <row r="12">
      <c r="B12" s="9" t="s">
        <v>14</v>
      </c>
      <c r="C12" s="13">
        <v>22401.0</v>
      </c>
      <c r="D12" s="14">
        <v>53917.6111111111</v>
      </c>
      <c r="E12" s="8"/>
      <c r="F12" s="12">
        <f t="shared" si="1"/>
        <v>1.406928758</v>
      </c>
    </row>
    <row r="13">
      <c r="B13" s="9" t="s">
        <v>15</v>
      </c>
      <c r="C13" s="13">
        <v>3786.667</v>
      </c>
      <c r="D13" s="14">
        <v>2061.83333333333</v>
      </c>
      <c r="E13" s="8"/>
      <c r="F13" s="12">
        <f t="shared" si="1"/>
        <v>-0.4555018085</v>
      </c>
    </row>
    <row r="14">
      <c r="B14" s="15"/>
      <c r="C14" s="16"/>
      <c r="D14" s="17"/>
      <c r="E14" s="8"/>
    </row>
    <row r="15">
      <c r="B15" s="9" t="s">
        <v>16</v>
      </c>
      <c r="C15" s="13">
        <v>4217.452</v>
      </c>
      <c r="D15" s="14">
        <v>8733.68600177567</v>
      </c>
      <c r="E15" s="8"/>
    </row>
    <row r="16">
      <c r="B16" s="9" t="s">
        <v>17</v>
      </c>
      <c r="C16" s="13">
        <v>0.088031</v>
      </c>
      <c r="D16" s="14">
        <v>0.227804084048535</v>
      </c>
      <c r="E16" s="8"/>
    </row>
    <row r="17">
      <c r="B17" s="9" t="s">
        <v>18</v>
      </c>
      <c r="C17" s="13">
        <v>2594.71</v>
      </c>
      <c r="D17" s="14">
        <v>7180.50458715596</v>
      </c>
      <c r="E17" s="18"/>
    </row>
    <row r="18">
      <c r="B18" s="9" t="s">
        <v>19</v>
      </c>
      <c r="C18" s="19">
        <f t="shared" ref="C18:D18" si="2">C13/C9</f>
        <v>438.6100942</v>
      </c>
      <c r="D18" s="20">
        <f t="shared" si="2"/>
        <v>274.5856762</v>
      </c>
    </row>
    <row r="21">
      <c r="A21" s="1" t="s">
        <v>0</v>
      </c>
      <c r="B21" s="2" t="s">
        <v>1</v>
      </c>
    </row>
    <row r="22">
      <c r="A22" s="1" t="s">
        <v>2</v>
      </c>
      <c r="B22" s="2" t="s">
        <v>20</v>
      </c>
    </row>
    <row r="23">
      <c r="A23" s="1" t="s">
        <v>4</v>
      </c>
      <c r="B23" s="3" t="s">
        <v>21</v>
      </c>
    </row>
    <row r="24">
      <c r="A24" s="1" t="s">
        <v>6</v>
      </c>
      <c r="B24" s="4" t="s">
        <v>7</v>
      </c>
    </row>
    <row r="25">
      <c r="A25" s="1" t="s">
        <v>8</v>
      </c>
      <c r="B25" s="4" t="s">
        <v>9</v>
      </c>
    </row>
    <row r="27">
      <c r="B27" s="8"/>
      <c r="C27" s="5" t="s">
        <v>22</v>
      </c>
      <c r="D27" s="21"/>
      <c r="E27" s="6"/>
    </row>
    <row r="28">
      <c r="B28" s="8"/>
      <c r="C28" s="22">
        <v>2010.0</v>
      </c>
      <c r="D28" s="22">
        <v>2020.0</v>
      </c>
      <c r="E28" s="23" t="s">
        <v>23</v>
      </c>
    </row>
    <row r="29">
      <c r="B29" s="24" t="s">
        <v>24</v>
      </c>
      <c r="C29" s="25">
        <v>6260.0</v>
      </c>
      <c r="D29" s="26">
        <v>5745.0</v>
      </c>
      <c r="E29" s="27">
        <f t="shared" ref="E29:E35" si="3">(D29-C29)/C29</f>
        <v>-0.08226837061</v>
      </c>
    </row>
    <row r="30">
      <c r="B30" s="24" t="s">
        <v>25</v>
      </c>
      <c r="C30" s="28">
        <v>2.640124952E7</v>
      </c>
      <c r="D30" s="29">
        <v>5.017502608020122E7</v>
      </c>
      <c r="E30" s="30">
        <f t="shared" si="3"/>
        <v>0.9004792194</v>
      </c>
    </row>
    <row r="31">
      <c r="B31" s="24" t="s">
        <v>26</v>
      </c>
      <c r="C31" s="28">
        <v>551.07406</v>
      </c>
      <c r="D31" s="29">
        <v>1308.7344628588335</v>
      </c>
      <c r="E31" s="30">
        <f t="shared" si="3"/>
        <v>1.374879454</v>
      </c>
    </row>
    <row r="32">
      <c r="B32" s="24" t="s">
        <v>27</v>
      </c>
      <c r="C32" s="28">
        <v>1.62428846E7</v>
      </c>
      <c r="D32" s="29">
        <v>4.1251998853210986E7</v>
      </c>
      <c r="E32" s="30">
        <f t="shared" si="3"/>
        <v>1.539696604</v>
      </c>
    </row>
    <row r="33">
      <c r="B33" s="24" t="s">
        <v>28</v>
      </c>
      <c r="C33" s="28">
        <v>29474.957685360838</v>
      </c>
      <c r="D33" s="29">
        <v>31520.526144852218</v>
      </c>
      <c r="E33" s="30">
        <f t="shared" si="3"/>
        <v>0.069400217</v>
      </c>
    </row>
    <row r="34">
      <c r="B34" s="31" t="s">
        <v>29</v>
      </c>
      <c r="C34" s="32">
        <v>4217.452</v>
      </c>
      <c r="D34" s="29">
        <v>8733.68600177567</v>
      </c>
      <c r="E34" s="30">
        <f t="shared" si="3"/>
        <v>1.070844197</v>
      </c>
    </row>
    <row r="35">
      <c r="B35" s="9" t="s">
        <v>30</v>
      </c>
      <c r="C35" s="33">
        <f t="shared" ref="C35:D35" si="4">((C18*C29)/C30)</f>
        <v>0.1039988349</v>
      </c>
      <c r="D35" s="34">
        <f t="shared" si="4"/>
        <v>0.03143983837</v>
      </c>
      <c r="E35" s="35">
        <f t="shared" si="3"/>
        <v>-0.6976904751</v>
      </c>
    </row>
    <row r="37">
      <c r="A37" s="1" t="s">
        <v>0</v>
      </c>
      <c r="B37" s="2" t="s">
        <v>1</v>
      </c>
    </row>
    <row r="38">
      <c r="A38" s="1" t="s">
        <v>2</v>
      </c>
      <c r="B38" s="2" t="s">
        <v>31</v>
      </c>
    </row>
    <row r="39">
      <c r="A39" s="1" t="s">
        <v>4</v>
      </c>
      <c r="B39" s="36" t="s">
        <v>32</v>
      </c>
      <c r="E39" s="37"/>
      <c r="F39" s="37"/>
      <c r="G39" s="37"/>
    </row>
    <row r="40">
      <c r="A40" s="1" t="s">
        <v>6</v>
      </c>
      <c r="B40" s="37" t="s">
        <v>33</v>
      </c>
    </row>
    <row r="41">
      <c r="A41" s="1" t="s">
        <v>8</v>
      </c>
      <c r="B41" s="37" t="s">
        <v>34</v>
      </c>
    </row>
    <row r="59">
      <c r="A59" s="1" t="s">
        <v>0</v>
      </c>
      <c r="B59" s="2" t="s">
        <v>1</v>
      </c>
    </row>
    <row r="60">
      <c r="A60" s="1" t="s">
        <v>2</v>
      </c>
      <c r="B60" s="2" t="s">
        <v>35</v>
      </c>
    </row>
    <row r="61">
      <c r="A61" s="1" t="s">
        <v>4</v>
      </c>
      <c r="B61" s="36" t="s">
        <v>36</v>
      </c>
      <c r="F61" s="37"/>
      <c r="G61" s="37"/>
    </row>
    <row r="62">
      <c r="A62" s="1" t="s">
        <v>6</v>
      </c>
      <c r="B62" s="37" t="s">
        <v>7</v>
      </c>
    </row>
    <row r="63">
      <c r="A63" s="1" t="s">
        <v>8</v>
      </c>
      <c r="B63" s="37" t="s">
        <v>9</v>
      </c>
    </row>
    <row r="82">
      <c r="A82" s="1" t="s">
        <v>0</v>
      </c>
      <c r="B82" s="2" t="s">
        <v>1</v>
      </c>
    </row>
    <row r="83">
      <c r="A83" s="1" t="s">
        <v>2</v>
      </c>
      <c r="B83" s="2" t="s">
        <v>37</v>
      </c>
    </row>
    <row r="84">
      <c r="A84" s="1" t="s">
        <v>4</v>
      </c>
      <c r="B84" s="36" t="s">
        <v>38</v>
      </c>
      <c r="F84" s="37"/>
      <c r="G84" s="37"/>
    </row>
    <row r="85">
      <c r="A85" s="1" t="s">
        <v>6</v>
      </c>
      <c r="B85" s="37" t="s">
        <v>7</v>
      </c>
    </row>
    <row r="86">
      <c r="A86" s="1" t="s">
        <v>8</v>
      </c>
      <c r="B86" s="37" t="s">
        <v>9</v>
      </c>
    </row>
    <row r="105">
      <c r="A105" s="1" t="s">
        <v>0</v>
      </c>
      <c r="B105" s="2" t="s">
        <v>1</v>
      </c>
    </row>
    <row r="106">
      <c r="A106" s="1" t="s">
        <v>2</v>
      </c>
      <c r="B106" s="2" t="s">
        <v>39</v>
      </c>
    </row>
    <row r="107">
      <c r="A107" s="1" t="s">
        <v>4</v>
      </c>
      <c r="B107" s="36" t="s">
        <v>40</v>
      </c>
      <c r="F107" s="37"/>
      <c r="G107" s="37"/>
    </row>
    <row r="108">
      <c r="A108" s="1" t="s">
        <v>6</v>
      </c>
      <c r="B108" s="37" t="s">
        <v>7</v>
      </c>
    </row>
    <row r="109">
      <c r="A109" s="1" t="s">
        <v>8</v>
      </c>
      <c r="B109" s="37" t="s">
        <v>9</v>
      </c>
    </row>
    <row r="128">
      <c r="A128" s="1" t="s">
        <v>0</v>
      </c>
      <c r="B128" s="2" t="s">
        <v>1</v>
      </c>
    </row>
    <row r="129">
      <c r="A129" s="1" t="s">
        <v>2</v>
      </c>
      <c r="B129" s="2" t="s">
        <v>41</v>
      </c>
    </row>
    <row r="130">
      <c r="A130" s="1" t="s">
        <v>4</v>
      </c>
      <c r="B130" s="36" t="s">
        <v>42</v>
      </c>
      <c r="F130" s="37"/>
      <c r="G130" s="37"/>
    </row>
    <row r="131">
      <c r="A131" s="1" t="s">
        <v>6</v>
      </c>
      <c r="B131" s="37" t="s">
        <v>7</v>
      </c>
    </row>
    <row r="132">
      <c r="A132" s="1" t="s">
        <v>8</v>
      </c>
      <c r="B132" s="37" t="s">
        <v>9</v>
      </c>
    </row>
    <row r="151">
      <c r="A151" s="1" t="s">
        <v>0</v>
      </c>
      <c r="B151" s="2" t="s">
        <v>1</v>
      </c>
    </row>
    <row r="152">
      <c r="A152" s="1" t="s">
        <v>2</v>
      </c>
      <c r="B152" s="2" t="s">
        <v>43</v>
      </c>
    </row>
    <row r="153">
      <c r="A153" s="1" t="s">
        <v>4</v>
      </c>
      <c r="B153" s="36" t="s">
        <v>44</v>
      </c>
      <c r="F153" s="37"/>
      <c r="G153" s="37"/>
    </row>
    <row r="154">
      <c r="A154" s="1" t="s">
        <v>6</v>
      </c>
      <c r="B154" s="37" t="s">
        <v>7</v>
      </c>
    </row>
    <row r="155">
      <c r="A155" s="1" t="s">
        <v>8</v>
      </c>
      <c r="B155" s="37" t="s">
        <v>9</v>
      </c>
    </row>
    <row r="173">
      <c r="A173" s="1" t="s">
        <v>0</v>
      </c>
      <c r="B173" s="2" t="s">
        <v>1</v>
      </c>
    </row>
    <row r="174">
      <c r="A174" s="1" t="s">
        <v>2</v>
      </c>
      <c r="B174" s="2" t="s">
        <v>45</v>
      </c>
    </row>
    <row r="175">
      <c r="A175" s="1" t="s">
        <v>4</v>
      </c>
      <c r="B175" s="36" t="s">
        <v>46</v>
      </c>
      <c r="E175" s="36"/>
      <c r="F175" s="37"/>
      <c r="G175" s="37"/>
    </row>
    <row r="176">
      <c r="A176" s="1" t="s">
        <v>6</v>
      </c>
      <c r="B176" s="37" t="s">
        <v>7</v>
      </c>
    </row>
    <row r="177">
      <c r="A177" s="1" t="s">
        <v>8</v>
      </c>
      <c r="B177" s="37" t="s">
        <v>9</v>
      </c>
    </row>
    <row r="195">
      <c r="A195" s="1" t="s">
        <v>0</v>
      </c>
      <c r="B195" s="2" t="s">
        <v>1</v>
      </c>
    </row>
    <row r="196">
      <c r="A196" s="1" t="s">
        <v>2</v>
      </c>
      <c r="B196" s="2" t="s">
        <v>47</v>
      </c>
    </row>
    <row r="197">
      <c r="A197" s="1" t="s">
        <v>4</v>
      </c>
      <c r="B197" s="36" t="s">
        <v>48</v>
      </c>
      <c r="F197" s="37"/>
      <c r="G197" s="37"/>
    </row>
    <row r="198">
      <c r="A198" s="1" t="s">
        <v>6</v>
      </c>
      <c r="B198" s="37" t="s">
        <v>7</v>
      </c>
    </row>
    <row r="199">
      <c r="A199" s="1" t="s">
        <v>8</v>
      </c>
      <c r="B199" s="37" t="s">
        <v>9</v>
      </c>
    </row>
  </sheetData>
  <mergeCells count="52">
    <mergeCell ref="B1:G1"/>
    <mergeCell ref="B2:G2"/>
    <mergeCell ref="B3:G3"/>
    <mergeCell ref="B4:G4"/>
    <mergeCell ref="B5:G5"/>
    <mergeCell ref="C7:D7"/>
    <mergeCell ref="B21:G21"/>
    <mergeCell ref="B22:G22"/>
    <mergeCell ref="B23:G23"/>
    <mergeCell ref="B24:G24"/>
    <mergeCell ref="B25:G25"/>
    <mergeCell ref="C27:E27"/>
    <mergeCell ref="B37:G37"/>
    <mergeCell ref="B38:G38"/>
    <mergeCell ref="B39:D39"/>
    <mergeCell ref="B40:G40"/>
    <mergeCell ref="B41:G41"/>
    <mergeCell ref="B59:G59"/>
    <mergeCell ref="B60:G60"/>
    <mergeCell ref="B61:E61"/>
    <mergeCell ref="B62:G62"/>
    <mergeCell ref="B63:G63"/>
    <mergeCell ref="B82:G82"/>
    <mergeCell ref="B83:G83"/>
    <mergeCell ref="B84:E84"/>
    <mergeCell ref="B85:G85"/>
    <mergeCell ref="B86:G86"/>
    <mergeCell ref="B105:G105"/>
    <mergeCell ref="B106:G106"/>
    <mergeCell ref="B107:E107"/>
    <mergeCell ref="B108:G108"/>
    <mergeCell ref="B109:G109"/>
    <mergeCell ref="B128:G128"/>
    <mergeCell ref="B129:G129"/>
    <mergeCell ref="B130:E130"/>
    <mergeCell ref="B131:G131"/>
    <mergeCell ref="B132:G132"/>
    <mergeCell ref="B151:G151"/>
    <mergeCell ref="B152:G152"/>
    <mergeCell ref="B153:E153"/>
    <mergeCell ref="B154:G154"/>
    <mergeCell ref="B155:G155"/>
    <mergeCell ref="B197:E197"/>
    <mergeCell ref="B198:G198"/>
    <mergeCell ref="B199:G199"/>
    <mergeCell ref="B173:G173"/>
    <mergeCell ref="B174:G174"/>
    <mergeCell ref="B175:D175"/>
    <mergeCell ref="B176:G176"/>
    <mergeCell ref="B177:G177"/>
    <mergeCell ref="B195:G195"/>
    <mergeCell ref="B196:G196"/>
  </mergeCells>
  <drawing r:id="rId1"/>
</worksheet>
</file>